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3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L13" i="6"/>
  <c r="K13"/>
  <c r="J13"/>
  <c r="I13"/>
  <c r="H13"/>
  <c r="G13"/>
  <c r="E12" i="7"/>
  <c r="D12"/>
  <c r="E11"/>
  <c r="D11"/>
  <c r="E10"/>
  <c r="D10"/>
  <c r="E9"/>
  <c r="D9"/>
  <c r="E8"/>
  <c r="D8"/>
  <c r="D13" i="6"/>
  <c r="E11"/>
  <c r="D11"/>
  <c r="D10"/>
  <c r="E10"/>
  <c r="E9"/>
  <c r="D9"/>
  <c r="L10" i="5"/>
  <c r="K10"/>
  <c r="J10"/>
  <c r="I10"/>
  <c r="H10"/>
  <c r="G10"/>
  <c r="L10" i="4"/>
  <c r="K10"/>
  <c r="J10"/>
  <c r="I10"/>
  <c r="H10"/>
  <c r="G10"/>
  <c r="C10"/>
  <c r="F9" i="6" l="1"/>
  <c r="E12"/>
  <c r="D12"/>
  <c r="E8"/>
  <c r="D8"/>
  <c r="D10" i="5"/>
  <c r="E13" i="6" l="1"/>
  <c r="E10" i="5"/>
  <c r="E10" i="4"/>
  <c r="D10"/>
  <c r="C9" i="5"/>
  <c r="C12" i="7" s="1"/>
  <c r="F12" s="1"/>
  <c r="C8" i="5"/>
  <c r="C10" i="6" l="1"/>
  <c r="F10" s="1"/>
  <c r="C10" i="7"/>
  <c r="F10" s="1"/>
  <c r="C11" i="6"/>
  <c r="F11" s="1"/>
  <c r="C11" i="7"/>
  <c r="C8"/>
  <c r="C8" i="6"/>
  <c r="C10" i="5"/>
  <c r="C12" i="6"/>
  <c r="F8" l="1"/>
  <c r="C13"/>
  <c r="F12"/>
</calcChain>
</file>

<file path=xl/sharedStrings.xml><?xml version="1.0" encoding="utf-8"?>
<sst xmlns="http://schemas.openxmlformats.org/spreadsheetml/2006/main" count="116" uniqueCount="54">
  <si>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</si>
  <si>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</si>
  <si>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</si>
  <si>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</si>
  <si>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</si>
  <si>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</si>
  <si>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</si>
  <si>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</si>
  <si>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</si>
  <si>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</si>
  <si>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</si>
  <si>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</si>
  <si>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</si>
  <si>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</si>
  <si>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</si>
  <si>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</si>
  <si>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</si>
  <si>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</si>
  <si>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</si>
  <si>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</si>
  <si>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</si>
  <si>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</si>
  <si>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</si>
  <si>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Звіт про використання бюджетних коштів за І квартал 2021 року</t>
  </si>
  <si>
    <t>Залишок                      на 01.01.2021р.</t>
  </si>
  <si>
    <t>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</si>
  <si>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</si>
  <si>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</si>
  <si>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КПКВ 0611031 "Надання загальної середньої освіти закладами середньої освіти"</t>
  </si>
  <si>
    <t>Віктор ГАЛУХ</t>
  </si>
  <si>
    <t>Звіт про використання бюджетних коштів за ІI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</si>
  <si>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тис.грн.</t>
  </si>
  <si>
    <t>Залишок                      на 01.04.2021р.</t>
  </si>
  <si>
    <t>Звіт про використання бюджетних коштів за ІV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</si>
  <si>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тис.грн.</t>
  </si>
  <si>
    <t>Залишок                      на 01.10.2021р.</t>
  </si>
  <si>
    <t>IV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</si>
  <si>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тис.грн.</t>
  </si>
  <si>
    <t>Звіт про використання бюджетних коштів за ІII квартал 2021 року</t>
  </si>
  <si>
    <t xml:space="preserve">Павлоградська загальноосвітня школа І-ІІІ ступенів №1 Павлоградської міської ради </t>
  </si>
  <si>
    <t>Залишок                      на 01.07.2021р.</t>
  </si>
  <si>
    <t>III квартал 2021 року</t>
  </si>
  <si>
    <t>II квартал 2021 року</t>
  </si>
  <si>
    <t>Т.в.о. директора</t>
  </si>
  <si>
    <t>Наталія МЯСНИКОВА</t>
  </si>
  <si>
    <t>Олена ЛЕОНОВА</t>
  </si>
  <si>
    <t>Предмети, матеріали, обладнання та інвентар</t>
  </si>
  <si>
    <t>Окремі заходи по реалізації державних (регіональних) програм, не віднесені до заходів розвитку</t>
  </si>
  <si>
    <t>Видатки на відрядження</t>
  </si>
  <si>
    <t xml:space="preserve">Павлоградська загальноосвітня школа І-ІІІ ступенів № 1 Павлоградської міської ради Дніпропетровської області </t>
  </si>
  <si>
    <t>КПКВК  0611182   "Виконання заходів, спрямованихна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бюджетам"</t>
  </si>
  <si>
    <t>Головний бухгалтер</t>
  </si>
  <si>
    <t>Тетяна ПРУДІУС</t>
  </si>
  <si>
    <t xml:space="preserve">КПКВ 0611182 "Виконання заходів, спрямованихна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бюджетам"    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</si>
</sst>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9" fillId="0" borderId="12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0" fontId="6" fillId="0" borderId="17" xfId="0" applyFont="1" applyBorder="1" applyAlignment="1">
      <alignment horizontal="center" vertical="center"/>
    </xf>
    <xf numFmtId="2" fontId="9" fillId="0" borderId="18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justify" vertical="center"/>
    </xf>
    <xf numFmtId="0" fontId="3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2" fontId="9" fillId="0" borderId="34" xfId="0" applyNumberFormat="1" applyFont="1" applyBorder="1"/>
    <xf numFmtId="0" fontId="6" fillId="0" borderId="37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2" borderId="39" xfId="0" applyFont="1" applyFill="1" applyBorder="1" applyAlignment="1">
      <alignment horizontal="justify" vertical="center"/>
    </xf>
    <xf numFmtId="2" fontId="9" fillId="0" borderId="39" xfId="0" applyNumberFormat="1" applyFont="1" applyFill="1" applyBorder="1"/>
    <xf numFmtId="2" fontId="9" fillId="2" borderId="40" xfId="0" applyNumberFormat="1" applyFont="1" applyFill="1" applyBorder="1"/>
    <xf numFmtId="2" fontId="9" fillId="2" borderId="33" xfId="0" applyNumberFormat="1" applyFont="1" applyFill="1" applyBorder="1"/>
    <xf numFmtId="0" fontId="3" fillId="0" borderId="12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justify" vertical="center"/>
    </xf>
    <xf numFmtId="2" fontId="9" fillId="0" borderId="34" xfId="0" applyNumberFormat="1" applyFont="1" applyFill="1" applyBorder="1"/>
    <xf numFmtId="2" fontId="9" fillId="2" borderId="12" xfId="0" applyNumberFormat="1" applyFont="1" applyFill="1" applyBorder="1"/>
    <xf numFmtId="2" fontId="9" fillId="2" borderId="34" xfId="0" applyNumberFormat="1" applyFont="1" applyFill="1" applyBorder="1"/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/>
    </xf>
    <xf numFmtId="0" fontId="3" fillId="0" borderId="20" xfId="0" applyFont="1" applyBorder="1" applyAlignment="1">
      <alignment horizontal="justify" vertical="center"/>
    </xf>
    <xf numFmtId="2" fontId="9" fillId="0" borderId="19" xfId="0" applyNumberFormat="1" applyFont="1" applyFill="1" applyBorder="1"/>
    <xf numFmtId="2" fontId="9" fillId="0" borderId="44" xfId="0" applyNumberFormat="1" applyFont="1" applyFill="1" applyBorder="1"/>
    <xf numFmtId="2" fontId="9" fillId="2" borderId="30" xfId="0" applyNumberFormat="1" applyFont="1" applyFill="1" applyBorder="1"/>
    <xf numFmtId="2" fontId="9" fillId="2" borderId="19" xfId="0" applyNumberFormat="1" applyFont="1" applyFill="1" applyBorder="1"/>
    <xf numFmtId="0" fontId="6" fillId="0" borderId="45" xfId="0" applyFont="1" applyBorder="1" applyAlignment="1">
      <alignment horizontal="center" vertical="center"/>
    </xf>
    <xf numFmtId="2" fontId="9" fillId="2" borderId="46" xfId="0" applyNumberFormat="1" applyFont="1" applyFill="1" applyBorder="1"/>
    <xf numFmtId="2" fontId="9" fillId="2" borderId="32" xfId="0" applyNumberFormat="1" applyFont="1" applyFill="1" applyBorder="1"/>
    <xf numFmtId="164" fontId="9" fillId="2" borderId="46" xfId="0" applyNumberFormat="1" applyFont="1" applyFill="1" applyBorder="1"/>
    <xf numFmtId="0" fontId="6" fillId="0" borderId="34" xfId="0" applyFont="1" applyBorder="1" applyAlignment="1">
      <alignment horizontal="center" vertical="center" wrapText="1"/>
    </xf>
    <xf numFmtId="2" fontId="9" fillId="2" borderId="44" xfId="0" applyNumberFormat="1" applyFont="1" applyFill="1" applyBorder="1"/>
    <xf numFmtId="0" fontId="3" fillId="0" borderId="4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2" fontId="9" fillId="2" borderId="45" xfId="0" applyNumberFormat="1" applyFont="1" applyFill="1" applyBorder="1"/>
    <xf numFmtId="2" fontId="9" fillId="2" borderId="37" xfId="0" applyNumberFormat="1" applyFont="1" applyFill="1" applyBorder="1"/>
    <xf numFmtId="164" fontId="9" fillId="2" borderId="37" xfId="0" applyNumberFormat="1" applyFont="1" applyFill="1" applyBorder="1"/>
    <xf numFmtId="2" fontId="9" fillId="2" borderId="20" xfId="0" applyNumberFormat="1" applyFont="1" applyFill="1" applyBorder="1"/>
    <xf numFmtId="164" fontId="9" fillId="2" borderId="32" xfId="0" applyNumberFormat="1" applyFont="1" applyFill="1" applyBorder="1"/>
    <xf numFmtId="2" fontId="9" fillId="0" borderId="37" xfId="0" applyNumberFormat="1" applyFont="1" applyBorder="1"/>
    <xf numFmtId="2" fontId="9" fillId="2" borderId="21" xfId="0" applyNumberFormat="1" applyFont="1" applyFill="1" applyBorder="1"/>
    <xf numFmtId="0" fontId="10" fillId="0" borderId="0" xfId="0" applyFont="1"/>
    <xf numFmtId="0" fontId="10" fillId="0" borderId="6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showWhiteSpace="0" view="pageLayout" zoomScale="96" zoomScalePageLayoutView="96" workbookViewId="0">
      <selection activeCell="D8" sqref="D8:L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5" t="s">
        <v>23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8.75">
      <c r="A2" s="76" t="s">
        <v>27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8.75">
      <c r="A3" s="76" t="s">
        <v>28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6.5" thickBot="1">
      <c r="A4" s="77" t="s">
        <v>26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6.5" thickBot="1">
      <c r="A5" s="78" t="s">
        <v>0</v>
      </c>
      <c r="B5" s="81" t="s">
        <v>9</v>
      </c>
      <c r="C5" s="84" t="s">
        <v>24</v>
      </c>
      <c r="D5" s="87" t="s">
        <v>25</v>
      </c>
      <c r="E5" s="88"/>
      <c r="F5" s="89"/>
      <c r="G5" s="69" t="s">
        <v>4</v>
      </c>
      <c r="H5" s="70"/>
      <c r="I5" s="70"/>
      <c r="J5" s="70"/>
      <c r="K5" s="70"/>
      <c r="L5" s="71"/>
    </row>
    <row r="6" spans="1:12" ht="16.5" thickBot="1">
      <c r="A6" s="79"/>
      <c r="B6" s="82"/>
      <c r="C6" s="85"/>
      <c r="D6" s="90"/>
      <c r="E6" s="91"/>
      <c r="F6" s="92"/>
      <c r="G6" s="72" t="s">
        <v>5</v>
      </c>
      <c r="H6" s="73"/>
      <c r="I6" s="74" t="s">
        <v>6</v>
      </c>
      <c r="J6" s="73"/>
      <c r="K6" s="72" t="s">
        <v>7</v>
      </c>
      <c r="L6" s="73"/>
    </row>
    <row r="7" spans="1:12" ht="48" thickBot="1">
      <c r="A7" s="80"/>
      <c r="B7" s="83"/>
      <c r="C7" s="86"/>
      <c r="D7" s="31" t="s">
        <v>1</v>
      </c>
      <c r="E7" s="30" t="s">
        <v>2</v>
      </c>
      <c r="F7" s="29" t="s">
        <v>3</v>
      </c>
      <c r="G7" s="31" t="s">
        <v>1</v>
      </c>
      <c r="H7" s="32" t="s">
        <v>2</v>
      </c>
      <c r="I7" s="31" t="s">
        <v>1</v>
      </c>
      <c r="J7" s="32" t="s">
        <v>2</v>
      </c>
      <c r="K7" s="31" t="s">
        <v>1</v>
      </c>
      <c r="L7" s="32" t="s">
        <v>2</v>
      </c>
    </row>
    <row r="8" spans="1:12" ht="26.25" customHeight="1" thickBot="1">
      <c r="A8" s="33">
        <v>1</v>
      </c>
      <c r="B8" s="34" t="s">
        <v>10</v>
      </c>
      <c r="C8" s="35"/>
      <c r="D8" s="36"/>
      <c r="E8" s="37"/>
      <c r="F8" s="37"/>
      <c r="G8" s="36"/>
      <c r="H8" s="37"/>
      <c r="I8" s="36"/>
      <c r="J8" s="37"/>
      <c r="K8" s="36"/>
      <c r="L8" s="37"/>
    </row>
    <row r="9" spans="1:12" ht="27" customHeight="1" thickBot="1">
      <c r="A9" s="38">
        <v>2</v>
      </c>
      <c r="B9" s="39" t="s">
        <v>11</v>
      </c>
      <c r="C9" s="40"/>
      <c r="D9" s="41"/>
      <c r="E9" s="42"/>
      <c r="F9" s="42"/>
      <c r="G9" s="41"/>
      <c r="H9" s="42"/>
      <c r="I9" s="41"/>
      <c r="J9" s="42"/>
      <c r="K9" s="41"/>
      <c r="L9" s="42"/>
    </row>
    <row r="10" spans="1:12" s="3" customFormat="1" ht="28.5" customHeight="1" thickBot="1">
      <c r="A10" s="16"/>
      <c r="B10" s="17" t="s">
        <v>8</v>
      </c>
      <c r="C10" s="15">
        <f>C8+C9</f>
        <v>0</v>
      </c>
      <c r="D10" s="15">
        <f t="shared" ref="D10:L10" si="0">D8+D9</f>
        <v>0</v>
      </c>
      <c r="E10" s="15">
        <f t="shared" si="0"/>
        <v>0</v>
      </c>
      <c r="F10" s="28"/>
      <c r="G10" s="15">
        <f t="shared" si="0"/>
        <v>0</v>
      </c>
      <c r="H10" s="15">
        <f t="shared" si="0"/>
        <v>0</v>
      </c>
      <c r="I10" s="28">
        <f t="shared" si="0"/>
        <v>0</v>
      </c>
      <c r="J10" s="15">
        <f t="shared" si="0"/>
        <v>0</v>
      </c>
      <c r="K10" s="15">
        <f t="shared" si="0"/>
        <v>0</v>
      </c>
      <c r="L10" s="15">
        <f t="shared" si="0"/>
        <v>0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13</v>
      </c>
      <c r="C12" s="4"/>
      <c r="D12" s="1"/>
      <c r="E12" s="1"/>
      <c r="F12" s="11"/>
      <c r="H12" s="4" t="s">
        <v>29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39370078740157483" bottom="0.19685039370078741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view="pageLayout" workbookViewId="0">
      <selection activeCell="D8" sqref="D8:L9"/>
    </sheetView>
  </sheetViews>
  <sheetFormatPr defaultRowHeight="12.75"/>
  <cols>
    <col min="1" max="1" width="8.85546875" customWidth="1"/>
    <col min="2" max="2" width="48.140625" customWidth="1"/>
    <col min="3" max="3" width="14.85546875" customWidth="1"/>
    <col min="4" max="4" width="11.85546875" customWidth="1"/>
    <col min="5" max="5" width="15" customWidth="1"/>
    <col min="6" max="6" width="12.2851562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85546875" customWidth="1"/>
  </cols>
  <sheetData>
    <row r="1" spans="1:12" ht="20.25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8.75">
      <c r="A2" s="76" t="s">
        <v>39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8.75">
      <c r="A3" s="76" t="s">
        <v>28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6.5" thickBot="1">
      <c r="A4" s="77" t="s">
        <v>31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5.75">
      <c r="A5" s="87" t="s">
        <v>0</v>
      </c>
      <c r="B5" s="96" t="s">
        <v>9</v>
      </c>
      <c r="C5" s="99" t="s">
        <v>32</v>
      </c>
      <c r="D5" s="102" t="s">
        <v>42</v>
      </c>
      <c r="E5" s="88"/>
      <c r="F5" s="88"/>
      <c r="G5" s="88" t="s">
        <v>4</v>
      </c>
      <c r="H5" s="88"/>
      <c r="I5" s="88"/>
      <c r="J5" s="88"/>
      <c r="K5" s="88"/>
      <c r="L5" s="89"/>
    </row>
    <row r="6" spans="1:12" ht="15.75">
      <c r="A6" s="95"/>
      <c r="B6" s="97"/>
      <c r="C6" s="100"/>
      <c r="D6" s="103"/>
      <c r="E6" s="93"/>
      <c r="F6" s="93"/>
      <c r="G6" s="93" t="s">
        <v>14</v>
      </c>
      <c r="H6" s="93"/>
      <c r="I6" s="93" t="s">
        <v>15</v>
      </c>
      <c r="J6" s="93"/>
      <c r="K6" s="93" t="s">
        <v>16</v>
      </c>
      <c r="L6" s="94"/>
    </row>
    <row r="7" spans="1:12" ht="32.25" thickBot="1">
      <c r="A7" s="90"/>
      <c r="B7" s="98"/>
      <c r="C7" s="101"/>
      <c r="D7" s="19" t="s">
        <v>1</v>
      </c>
      <c r="E7" s="12" t="s">
        <v>2</v>
      </c>
      <c r="F7" s="14" t="s">
        <v>3</v>
      </c>
      <c r="G7" s="12" t="s">
        <v>1</v>
      </c>
      <c r="H7" s="13" t="s">
        <v>2</v>
      </c>
      <c r="I7" s="12" t="s">
        <v>1</v>
      </c>
      <c r="J7" s="13" t="s">
        <v>2</v>
      </c>
      <c r="K7" s="12" t="s">
        <v>1</v>
      </c>
      <c r="L7" s="21" t="s">
        <v>2</v>
      </c>
    </row>
    <row r="8" spans="1:12" ht="18.75">
      <c r="A8" s="5">
        <v>1</v>
      </c>
      <c r="B8" s="7" t="s">
        <v>10</v>
      </c>
      <c r="C8" s="20">
        <f>'1 кв'!D8-'1 кв'!E8</f>
        <v>0</v>
      </c>
      <c r="D8" s="18"/>
      <c r="E8" s="18"/>
      <c r="F8" s="18"/>
      <c r="G8" s="18"/>
      <c r="H8" s="18"/>
      <c r="I8" s="18"/>
      <c r="J8" s="18"/>
      <c r="K8" s="18"/>
      <c r="L8" s="18"/>
    </row>
    <row r="9" spans="1:12" ht="19.5" thickBot="1">
      <c r="A9" s="6">
        <v>2</v>
      </c>
      <c r="B9" s="2" t="s">
        <v>11</v>
      </c>
      <c r="C9" s="20">
        <f>'1 кв'!D9-'1 кв'!E9</f>
        <v>0</v>
      </c>
      <c r="D9" s="18"/>
      <c r="E9" s="18"/>
      <c r="F9" s="18"/>
      <c r="G9" s="18"/>
      <c r="H9" s="18"/>
      <c r="I9" s="18"/>
      <c r="J9" s="18"/>
      <c r="K9" s="18"/>
      <c r="L9" s="18"/>
    </row>
    <row r="10" spans="1:12" s="3" customFormat="1" ht="23.25" customHeight="1" thickBot="1">
      <c r="A10" s="16"/>
      <c r="B10" s="22" t="s">
        <v>8</v>
      </c>
      <c r="C10" s="15">
        <f>C8+C9</f>
        <v>0</v>
      </c>
      <c r="D10" s="15">
        <f t="shared" ref="D10:E10" si="0">D8+D9</f>
        <v>0</v>
      </c>
      <c r="E10" s="15">
        <f t="shared" si="0"/>
        <v>0</v>
      </c>
      <c r="F10" s="15"/>
      <c r="G10" s="15">
        <f t="shared" ref="G10:L10" si="1">G8+G9</f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43</v>
      </c>
      <c r="C12" s="4"/>
      <c r="D12" s="1"/>
      <c r="E12" s="1"/>
      <c r="F12" s="11"/>
      <c r="H12" s="4" t="s">
        <v>44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6"/>
  <sheetViews>
    <sheetView view="pageLayout" zoomScale="106" zoomScalePageLayoutView="106" workbookViewId="0">
      <selection activeCell="H19" sqref="H19"/>
    </sheetView>
  </sheetViews>
  <sheetFormatPr defaultRowHeight="12.75"/>
  <cols>
    <col min="1" max="1" width="8.85546875" customWidth="1"/>
    <col min="2" max="2" width="53.85546875" customWidth="1"/>
    <col min="3" max="3" width="14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5" t="s">
        <v>38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8.75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48.75" customHeight="1">
      <c r="A3" s="108" t="s">
        <v>50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16.5" thickBot="1">
      <c r="A4" s="77" t="s">
        <v>37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6.5" thickBot="1">
      <c r="A5" s="78" t="s">
        <v>0</v>
      </c>
      <c r="B5" s="104" t="s">
        <v>9</v>
      </c>
      <c r="C5" s="99" t="s">
        <v>40</v>
      </c>
      <c r="D5" s="102" t="s">
        <v>41</v>
      </c>
      <c r="E5" s="88"/>
      <c r="F5" s="89"/>
      <c r="G5" s="69" t="s">
        <v>4</v>
      </c>
      <c r="H5" s="70"/>
      <c r="I5" s="70"/>
      <c r="J5" s="70"/>
      <c r="K5" s="70"/>
      <c r="L5" s="71"/>
    </row>
    <row r="6" spans="1:12" ht="16.5" thickBot="1">
      <c r="A6" s="79"/>
      <c r="B6" s="105"/>
      <c r="C6" s="100"/>
      <c r="D6" s="107"/>
      <c r="E6" s="91"/>
      <c r="F6" s="92"/>
      <c r="G6" s="74" t="s">
        <v>17</v>
      </c>
      <c r="H6" s="73"/>
      <c r="I6" s="69" t="s">
        <v>18</v>
      </c>
      <c r="J6" s="71"/>
      <c r="K6" s="74" t="s">
        <v>19</v>
      </c>
      <c r="L6" s="73"/>
    </row>
    <row r="7" spans="1:12" ht="48" thickBot="1">
      <c r="A7" s="80"/>
      <c r="B7" s="106"/>
      <c r="C7" s="101"/>
      <c r="D7" s="50" t="s">
        <v>1</v>
      </c>
      <c r="E7" s="31" t="s">
        <v>2</v>
      </c>
      <c r="F7" s="54" t="s">
        <v>3</v>
      </c>
      <c r="G7" s="30" t="s">
        <v>1</v>
      </c>
      <c r="H7" s="32" t="s">
        <v>2</v>
      </c>
      <c r="I7" s="31" t="s">
        <v>1</v>
      </c>
      <c r="J7" s="31" t="s">
        <v>2</v>
      </c>
      <c r="K7" s="31" t="s">
        <v>1</v>
      </c>
      <c r="L7" s="32" t="s">
        <v>2</v>
      </c>
    </row>
    <row r="8" spans="1:12" ht="18.75">
      <c r="A8" s="43">
        <v>1</v>
      </c>
      <c r="B8" s="44" t="s">
        <v>10</v>
      </c>
      <c r="C8" s="46">
        <f>'2 кв'!C8+'2 кв'!D8-'2 кв'!E8</f>
        <v>0</v>
      </c>
      <c r="D8" s="49">
        <f>G8+I8+K8</f>
        <v>1.4100000000000001</v>
      </c>
      <c r="E8" s="48">
        <f>H8+J8+L8</f>
        <v>0</v>
      </c>
      <c r="F8" s="53">
        <f>E8/(D8+C8)*100</f>
        <v>0</v>
      </c>
      <c r="G8" s="51">
        <v>0.92</v>
      </c>
      <c r="H8" s="51">
        <v>0</v>
      </c>
      <c r="I8" s="55">
        <v>0.49</v>
      </c>
      <c r="J8" s="55">
        <v>0</v>
      </c>
      <c r="K8" s="55">
        <v>0</v>
      </c>
      <c r="L8" s="49">
        <v>0</v>
      </c>
    </row>
    <row r="9" spans="1:12" ht="18.75">
      <c r="A9" s="57">
        <v>2</v>
      </c>
      <c r="B9" s="45" t="s">
        <v>11</v>
      </c>
      <c r="C9" s="47">
        <v>0</v>
      </c>
      <c r="D9" s="61">
        <f>G9+I9+K9</f>
        <v>0.31</v>
      </c>
      <c r="E9" s="52">
        <f t="shared" ref="E9:E11" si="0">H9+J9+L9</f>
        <v>0</v>
      </c>
      <c r="F9" s="62">
        <f>E9/(D9+C9)*100</f>
        <v>0</v>
      </c>
      <c r="G9" s="52">
        <v>0.2</v>
      </c>
      <c r="H9" s="52">
        <v>0</v>
      </c>
      <c r="I9" s="61">
        <v>0.11</v>
      </c>
      <c r="J9" s="61">
        <v>0</v>
      </c>
      <c r="K9" s="61">
        <v>0</v>
      </c>
      <c r="L9" s="61">
        <v>0</v>
      </c>
    </row>
    <row r="10" spans="1:12" ht="37.5">
      <c r="A10" s="57">
        <v>3</v>
      </c>
      <c r="B10" s="45" t="s">
        <v>46</v>
      </c>
      <c r="C10" s="47">
        <f>'2 кв'!C8+'2 кв'!D8-'2 кв'!E8</f>
        <v>0</v>
      </c>
      <c r="D10" s="61">
        <f>G10+I10+K10</f>
        <v>168.1</v>
      </c>
      <c r="E10" s="52">
        <f t="shared" si="0"/>
        <v>57.75</v>
      </c>
      <c r="F10" s="62">
        <f>E10/(D10+C10)*100</f>
        <v>34.354550862581796</v>
      </c>
      <c r="G10" s="52">
        <v>50.29</v>
      </c>
      <c r="H10" s="52">
        <v>0</v>
      </c>
      <c r="I10" s="61">
        <v>57.23</v>
      </c>
      <c r="J10" s="61">
        <v>0</v>
      </c>
      <c r="K10" s="61">
        <v>60.58</v>
      </c>
      <c r="L10" s="61">
        <v>57.75</v>
      </c>
    </row>
    <row r="11" spans="1:12" ht="18.75">
      <c r="A11" s="57">
        <v>4</v>
      </c>
      <c r="B11" s="45" t="s">
        <v>48</v>
      </c>
      <c r="C11" s="47">
        <f>'2 кв'!C8+'2 кв'!D8-'2 кв'!E8</f>
        <v>0</v>
      </c>
      <c r="D11" s="61">
        <f>G11+I11+K11</f>
        <v>1.9500000000000002</v>
      </c>
      <c r="E11" s="52">
        <f t="shared" si="0"/>
        <v>0</v>
      </c>
      <c r="F11" s="62">
        <f>E11/(D11+C11)*100</f>
        <v>0</v>
      </c>
      <c r="G11" s="52">
        <v>1.27</v>
      </c>
      <c r="H11" s="52">
        <v>0</v>
      </c>
      <c r="I11" s="61">
        <v>0.68</v>
      </c>
      <c r="J11" s="61">
        <v>0</v>
      </c>
      <c r="K11" s="61">
        <v>0</v>
      </c>
      <c r="L11" s="61">
        <v>0</v>
      </c>
    </row>
    <row r="12" spans="1:12" ht="57" thickBot="1">
      <c r="A12" s="56">
        <v>5</v>
      </c>
      <c r="B12" s="45" t="s">
        <v>47</v>
      </c>
      <c r="C12" s="47">
        <f>'2 кв'!C9+'2 кв'!D9-'2 кв'!E9</f>
        <v>0</v>
      </c>
      <c r="D12" s="58">
        <f>G12+I12+K12</f>
        <v>51.54</v>
      </c>
      <c r="E12" s="59">
        <f t="shared" ref="E12" si="1">H12+J12+L12</f>
        <v>0</v>
      </c>
      <c r="F12" s="60">
        <f>E12/(D12+C12)*100</f>
        <v>0</v>
      </c>
      <c r="G12" s="59">
        <v>33.64</v>
      </c>
      <c r="H12" s="51">
        <v>0</v>
      </c>
      <c r="I12" s="58">
        <v>17.899999999999999</v>
      </c>
      <c r="J12" s="64">
        <v>0</v>
      </c>
      <c r="K12" s="58">
        <v>0</v>
      </c>
      <c r="L12" s="58">
        <v>0</v>
      </c>
    </row>
    <row r="13" spans="1:12" s="3" customFormat="1" ht="23.25" customHeight="1" thickBot="1">
      <c r="A13" s="16"/>
      <c r="B13" s="22" t="s">
        <v>8</v>
      </c>
      <c r="C13" s="28">
        <f>C8+C9+C10+C11+C12</f>
        <v>0</v>
      </c>
      <c r="D13" s="28">
        <f>D8+D9+D10+D11+D12</f>
        <v>223.30999999999997</v>
      </c>
      <c r="E13" s="28">
        <f>E8+E9+E10+E11+E12</f>
        <v>57.75</v>
      </c>
      <c r="F13" s="15"/>
      <c r="G13" s="28">
        <f t="shared" ref="G13:L13" si="2">G8+G9+G10+G11+G12</f>
        <v>86.32</v>
      </c>
      <c r="H13" s="28">
        <f t="shared" si="2"/>
        <v>0</v>
      </c>
      <c r="I13" s="28">
        <f t="shared" si="2"/>
        <v>76.41</v>
      </c>
      <c r="J13" s="63">
        <f t="shared" si="2"/>
        <v>0</v>
      </c>
      <c r="K13" s="28">
        <f t="shared" si="2"/>
        <v>60.58</v>
      </c>
      <c r="L13" s="28">
        <f t="shared" si="2"/>
        <v>57.75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.75">
      <c r="A15" s="9"/>
      <c r="B15" s="4" t="s">
        <v>13</v>
      </c>
      <c r="C15" s="4"/>
      <c r="D15" s="1"/>
      <c r="E15" s="1"/>
      <c r="F15" s="11"/>
      <c r="H15" s="4" t="s">
        <v>45</v>
      </c>
      <c r="I15" s="4"/>
    </row>
    <row r="16" spans="1:12" s="3" customFormat="1" ht="16.5" customHeight="1">
      <c r="A16" s="9"/>
      <c r="B16" s="1"/>
      <c r="C16" s="1"/>
      <c r="D16" s="1"/>
      <c r="E16" s="1"/>
      <c r="F16" s="10" t="s">
        <v>12</v>
      </c>
    </row>
    <row r="17" spans="1:6" s="3" customFormat="1" ht="18">
      <c r="A17" s="9"/>
      <c r="B17" s="1"/>
      <c r="C17" s="1"/>
      <c r="D17" s="1"/>
      <c r="E17" s="1"/>
      <c r="F17" s="1"/>
    </row>
    <row r="18" spans="1:6" s="3" customFormat="1" ht="18">
      <c r="A18" s="9"/>
      <c r="B18" s="1"/>
      <c r="C18" s="1"/>
      <c r="D18" s="1"/>
      <c r="E18" s="1"/>
      <c r="F18" s="1"/>
    </row>
    <row r="19" spans="1:6" s="3" customFormat="1" ht="38.25" customHeight="1">
      <c r="A19" s="1"/>
      <c r="B19" s="1"/>
      <c r="C19" s="1"/>
      <c r="D19" s="1"/>
      <c r="E19" s="1"/>
      <c r="F19" s="1"/>
    </row>
    <row r="20" spans="1:6" s="3" customFormat="1" ht="18">
      <c r="A20" s="1"/>
      <c r="B20" s="1"/>
      <c r="C20" s="1"/>
      <c r="D20" s="1"/>
      <c r="E20" s="1"/>
      <c r="F20" s="1"/>
    </row>
    <row r="21" spans="1:6" s="3" customFormat="1" ht="40.5" customHeight="1">
      <c r="A21" s="1"/>
      <c r="B21" s="1"/>
      <c r="C21" s="1"/>
      <c r="D21" s="1"/>
      <c r="E21" s="1"/>
      <c r="F21" s="1"/>
    </row>
    <row r="22" spans="1:6" s="3" customFormat="1" ht="18">
      <c r="A22"/>
      <c r="B22" s="8"/>
      <c r="C22" s="8"/>
      <c r="D22" s="8"/>
      <c r="E22" s="8"/>
      <c r="F22" s="8"/>
    </row>
    <row r="23" spans="1:6" s="3" customFormat="1" ht="18">
      <c r="A23"/>
      <c r="B23" s="8"/>
      <c r="C23" s="8"/>
      <c r="D23" s="8"/>
      <c r="E23" s="8"/>
      <c r="F23" s="8"/>
    </row>
    <row r="24" spans="1:6" s="3" customFormat="1" ht="18">
      <c r="A24"/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6"/>
  <sheetViews>
    <sheetView tabSelected="1" showWhiteSpace="0" view="pageLayout" workbookViewId="0">
      <selection activeCell="A3" sqref="A3:L3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5" t="s">
        <v>33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8.75">
      <c r="A2" s="76" t="s">
        <v>39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49.5" customHeight="1">
      <c r="A3" s="108" t="s">
        <v>53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16.5" thickBot="1">
      <c r="A4" s="77" t="s">
        <v>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15.75">
      <c r="A5" s="87" t="s">
        <v>0</v>
      </c>
      <c r="B5" s="88" t="s">
        <v>9</v>
      </c>
      <c r="C5" s="109" t="s">
        <v>35</v>
      </c>
      <c r="D5" s="102" t="s">
        <v>36</v>
      </c>
      <c r="E5" s="88"/>
      <c r="F5" s="88"/>
      <c r="G5" s="88" t="s">
        <v>4</v>
      </c>
      <c r="H5" s="88"/>
      <c r="I5" s="88"/>
      <c r="J5" s="88"/>
      <c r="K5" s="88"/>
      <c r="L5" s="89"/>
    </row>
    <row r="6" spans="1:12" ht="15.75">
      <c r="A6" s="95"/>
      <c r="B6" s="93"/>
      <c r="C6" s="110"/>
      <c r="D6" s="103"/>
      <c r="E6" s="93"/>
      <c r="F6" s="93"/>
      <c r="G6" s="93" t="s">
        <v>20</v>
      </c>
      <c r="H6" s="93"/>
      <c r="I6" s="93" t="s">
        <v>21</v>
      </c>
      <c r="J6" s="93"/>
      <c r="K6" s="93" t="s">
        <v>22</v>
      </c>
      <c r="L6" s="94"/>
    </row>
    <row r="7" spans="1:12" ht="37.5" customHeight="1" thickBot="1">
      <c r="A7" s="90"/>
      <c r="B7" s="91"/>
      <c r="C7" s="111"/>
      <c r="D7" s="24" t="s">
        <v>1</v>
      </c>
      <c r="E7" s="25" t="s">
        <v>2</v>
      </c>
      <c r="F7" s="26" t="s">
        <v>3</v>
      </c>
      <c r="G7" s="25" t="s">
        <v>1</v>
      </c>
      <c r="H7" s="25" t="s">
        <v>2</v>
      </c>
      <c r="I7" s="24" t="s">
        <v>1</v>
      </c>
      <c r="J7" s="25" t="s">
        <v>2</v>
      </c>
      <c r="K7" s="24" t="s">
        <v>1</v>
      </c>
      <c r="L7" s="27" t="s">
        <v>2</v>
      </c>
    </row>
    <row r="8" spans="1:12" ht="18.75">
      <c r="A8" s="23">
        <v>1</v>
      </c>
      <c r="B8" s="44" t="s">
        <v>10</v>
      </c>
      <c r="C8" s="46">
        <f>'2 кв'!C8+'2 кв'!D8-'2 кв'!E8</f>
        <v>0</v>
      </c>
      <c r="D8" s="49">
        <f>G8+I8+K8</f>
        <v>1.37</v>
      </c>
      <c r="E8" s="48">
        <f>H8+J8+L8</f>
        <v>1.369</v>
      </c>
      <c r="F8" s="53">
        <v>100</v>
      </c>
      <c r="G8" s="51">
        <v>0</v>
      </c>
      <c r="H8" s="51">
        <v>0</v>
      </c>
      <c r="I8" s="55">
        <v>0</v>
      </c>
      <c r="J8" s="55">
        <v>0</v>
      </c>
      <c r="K8" s="55">
        <v>1.37</v>
      </c>
      <c r="L8" s="49">
        <v>1.369</v>
      </c>
    </row>
    <row r="9" spans="1:12" ht="18.75">
      <c r="A9" s="23">
        <v>2</v>
      </c>
      <c r="B9" s="45" t="s">
        <v>11</v>
      </c>
      <c r="C9" s="47">
        <v>0</v>
      </c>
      <c r="D9" s="61">
        <f>G9+I9+K9</f>
        <v>0.3</v>
      </c>
      <c r="E9" s="52">
        <f t="shared" ref="E9:E12" si="0">H9+J9+L9</f>
        <v>0.30099999999999999</v>
      </c>
      <c r="F9" s="62">
        <v>100</v>
      </c>
      <c r="G9" s="52">
        <v>0</v>
      </c>
      <c r="H9" s="52">
        <v>0</v>
      </c>
      <c r="I9" s="61">
        <v>0</v>
      </c>
      <c r="J9" s="61">
        <v>0</v>
      </c>
      <c r="K9" s="61">
        <v>0.3</v>
      </c>
      <c r="L9" s="61">
        <v>0.30099999999999999</v>
      </c>
    </row>
    <row r="10" spans="1:12" ht="37.5">
      <c r="A10" s="23">
        <v>3</v>
      </c>
      <c r="B10" s="45" t="s">
        <v>46</v>
      </c>
      <c r="C10" s="47">
        <f>'2 кв'!C8+'2 кв'!D8-'2 кв'!E8</f>
        <v>0</v>
      </c>
      <c r="D10" s="61">
        <f>G10+I10+K10</f>
        <v>110.21000000000001</v>
      </c>
      <c r="E10" s="52">
        <f t="shared" si="0"/>
        <v>110.20699999999999</v>
      </c>
      <c r="F10" s="62">
        <f>E10/(D10+C10)*100</f>
        <v>99.997277923963338</v>
      </c>
      <c r="G10" s="52">
        <v>19.899999999999999</v>
      </c>
      <c r="H10" s="52">
        <v>19.899999999999999</v>
      </c>
      <c r="I10" s="61">
        <v>90.31</v>
      </c>
      <c r="J10" s="61">
        <v>90.307000000000002</v>
      </c>
      <c r="K10" s="61">
        <v>0</v>
      </c>
      <c r="L10" s="61">
        <v>0</v>
      </c>
    </row>
    <row r="11" spans="1:12" ht="19.5" thickBot="1">
      <c r="A11" s="23">
        <v>4</v>
      </c>
      <c r="B11" s="45" t="s">
        <v>48</v>
      </c>
      <c r="C11" s="47">
        <f>'2 кв'!C8+'2 кв'!D8-'2 кв'!E8</f>
        <v>0</v>
      </c>
      <c r="D11" s="58">
        <f>G11+I11+K11</f>
        <v>0</v>
      </c>
      <c r="E11" s="59">
        <f t="shared" si="0"/>
        <v>0</v>
      </c>
      <c r="F11" s="60">
        <v>0</v>
      </c>
      <c r="G11" s="59">
        <v>0</v>
      </c>
      <c r="H11" s="51">
        <v>0</v>
      </c>
      <c r="I11" s="58">
        <v>0</v>
      </c>
      <c r="J11" s="61">
        <v>0</v>
      </c>
      <c r="K11" s="58">
        <v>0</v>
      </c>
      <c r="L11" s="61">
        <v>0</v>
      </c>
    </row>
    <row r="12" spans="1:12" ht="57" thickBot="1">
      <c r="A12" s="6">
        <v>5</v>
      </c>
      <c r="B12" s="45" t="s">
        <v>47</v>
      </c>
      <c r="C12" s="47">
        <f>'2 кв'!C9+'2 кв'!D9-'2 кв'!E9</f>
        <v>0</v>
      </c>
      <c r="D12" s="58">
        <f>G12+I12+K12</f>
        <v>49.8</v>
      </c>
      <c r="E12" s="59">
        <f t="shared" si="0"/>
        <v>49.8</v>
      </c>
      <c r="F12" s="60">
        <f>E12/(D12+C12)*100</f>
        <v>100</v>
      </c>
      <c r="G12" s="59">
        <v>0</v>
      </c>
      <c r="H12" s="51">
        <v>0</v>
      </c>
      <c r="I12" s="58">
        <v>49.8</v>
      </c>
      <c r="J12" s="58">
        <v>49.8</v>
      </c>
      <c r="K12" s="58">
        <v>0</v>
      </c>
      <c r="L12" s="58">
        <v>0</v>
      </c>
    </row>
    <row r="13" spans="1:12" s="3" customFormat="1" ht="23.25" customHeight="1" thickBot="1">
      <c r="A13" s="16"/>
      <c r="B13" s="17" t="s">
        <v>8</v>
      </c>
      <c r="C13" s="15">
        <v>0</v>
      </c>
      <c r="D13" s="15">
        <v>161.68</v>
      </c>
      <c r="E13" s="15">
        <v>161.68</v>
      </c>
      <c r="F13" s="15"/>
      <c r="G13" s="15">
        <v>19.899999999999999</v>
      </c>
      <c r="H13" s="15">
        <v>19.899999999999999</v>
      </c>
      <c r="I13" s="15">
        <v>140.11000000000001</v>
      </c>
      <c r="J13" s="15">
        <v>140.11000000000001</v>
      </c>
      <c r="K13" s="15">
        <v>1.67</v>
      </c>
      <c r="L13" s="15">
        <v>1.67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65" t="s">
        <v>13</v>
      </c>
      <c r="C15" s="65"/>
      <c r="D15" s="65"/>
      <c r="E15" s="65"/>
      <c r="F15" s="66"/>
      <c r="G15" s="67"/>
      <c r="H15" s="65" t="s">
        <v>45</v>
      </c>
      <c r="I15" s="65"/>
    </row>
    <row r="16" spans="1:12" s="3" customFormat="1" ht="16.5" customHeight="1">
      <c r="A16" s="9"/>
      <c r="B16" s="65"/>
      <c r="C16" s="65"/>
      <c r="D16" s="65"/>
      <c r="E16" s="65"/>
      <c r="F16" s="68" t="s">
        <v>12</v>
      </c>
      <c r="G16" s="67"/>
      <c r="H16" s="67"/>
      <c r="I16" s="67"/>
    </row>
    <row r="17" spans="1:9" s="3" customFormat="1" ht="18">
      <c r="A17" s="9"/>
      <c r="B17" s="65" t="s">
        <v>51</v>
      </c>
      <c r="C17" s="65"/>
      <c r="D17" s="65"/>
      <c r="E17" s="65"/>
      <c r="F17" s="65"/>
      <c r="G17" s="67"/>
      <c r="H17" s="67" t="s">
        <v>52</v>
      </c>
      <c r="I17" s="67"/>
    </row>
    <row r="18" spans="1:9" s="3" customFormat="1" ht="18">
      <c r="A18" s="9"/>
      <c r="B18" s="1"/>
      <c r="C18" s="1"/>
      <c r="D18" s="1"/>
      <c r="E18" s="1"/>
      <c r="F18" s="1"/>
    </row>
    <row r="19" spans="1:9" s="3" customFormat="1" ht="38.25" customHeight="1">
      <c r="A19" s="1"/>
      <c r="B19" s="1"/>
      <c r="C19" s="1"/>
      <c r="D19" s="1"/>
      <c r="E19" s="1"/>
      <c r="F19" s="1"/>
    </row>
    <row r="20" spans="1:9" s="3" customFormat="1" ht="18">
      <c r="A20" s="1"/>
      <c r="B20" s="1"/>
      <c r="C20" s="1"/>
      <c r="D20" s="1"/>
      <c r="E20" s="1"/>
      <c r="F20" s="1"/>
    </row>
    <row r="21" spans="1:9" s="3" customFormat="1" ht="40.5" customHeight="1">
      <c r="A21" s="1"/>
      <c r="B21" s="1"/>
      <c r="C21" s="1"/>
      <c r="D21" s="1"/>
      <c r="E21" s="1"/>
      <c r="F21" s="1"/>
    </row>
    <row r="22" spans="1:9" s="3" customFormat="1" ht="18">
      <c r="A22"/>
      <c r="B22" s="8"/>
      <c r="C22" s="8"/>
      <c r="D22" s="8"/>
      <c r="E22" s="8"/>
      <c r="F22" s="8"/>
    </row>
    <row r="23" spans="1:9" s="3" customFormat="1" ht="18">
      <c r="A23"/>
      <c r="B23" s="8"/>
      <c r="C23" s="8"/>
      <c r="D23" s="8"/>
      <c r="E23" s="8"/>
      <c r="F23" s="8"/>
    </row>
    <row r="24" spans="1:9" s="3" customFormat="1" ht="18">
      <c r="A24"/>
      <c r="B24" s="8"/>
      <c r="C24" s="8"/>
      <c r="D24" s="8"/>
      <c r="E24" s="8"/>
      <c r="F24" s="8"/>
    </row>
    <row r="25" spans="1:9">
      <c r="B25" s="8"/>
      <c r="C25" s="8"/>
      <c r="D25" s="8"/>
      <c r="E25" s="8"/>
      <c r="F25" s="8"/>
    </row>
    <row r="26" spans="1:9">
      <c r="B26" s="8"/>
      <c r="C26" s="8"/>
      <c r="D26" s="8"/>
      <c r="E26" s="8"/>
      <c r="F26" s="8"/>
    </row>
    <row r="27" spans="1:9">
      <c r="B27" s="8"/>
      <c r="C27" s="8"/>
      <c r="D27" s="8"/>
      <c r="E27" s="8"/>
      <c r="F27" s="8"/>
    </row>
    <row r="28" spans="1:9">
      <c r="B28" s="8"/>
      <c r="C28" s="8"/>
      <c r="D28" s="8"/>
      <c r="E28" s="8"/>
      <c r="F28" s="8"/>
    </row>
    <row r="29" spans="1:9">
      <c r="B29" s="8"/>
      <c r="C29" s="8"/>
      <c r="D29" s="8"/>
      <c r="E29" s="8"/>
      <c r="F29" s="8"/>
    </row>
    <row r="30" spans="1:9">
      <c r="B30" s="8"/>
      <c r="C30" s="8"/>
      <c r="D30" s="8"/>
      <c r="E30" s="8"/>
      <c r="F30" s="8"/>
    </row>
    <row r="31" spans="1:9">
      <c r="B31" s="8"/>
      <c r="C31" s="8"/>
      <c r="D31" s="8"/>
      <c r="E31" s="8"/>
      <c r="F31" s="8"/>
    </row>
    <row r="32" spans="1:9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2021-10-04T10:42:08Z</cp:lastPrinted>
  <dcterms:created xsi:type="dcterms:W3CDTF">2016-03-28T07:13:45Z</dcterms:created>
  <dcterms:modified xsi:type="dcterms:W3CDTF">2022-01-05T06:51:12Z</dcterms:modified>
</cp:coreProperties>
</file>